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 firstSheet="2" activeTab="11"/>
  </bookViews>
  <sheets>
    <sheet name="администр.комиссии" sheetId="19" r:id="rId1"/>
    <sheet name="тепло-газо-" sheetId="13" r:id="rId2"/>
    <sheet name="жилфонд" sheetId="14" r:id="rId3"/>
    <sheet name="имущ" sheetId="15" r:id="rId4"/>
    <sheet name="внут.ф.к." sheetId="16" r:id="rId5"/>
    <sheet name="внеш.ф.к." sheetId="17" r:id="rId6"/>
    <sheet name="ВУС" sheetId="1" r:id="rId7"/>
    <sheet name="гидролтехнич.сооруж" sheetId="18" r:id="rId8"/>
    <sheet name="дороги" sheetId="20" r:id="rId9"/>
    <sheet name="кладб" sheetId="21" r:id="rId10"/>
    <sheet name="благоустройство" sheetId="22" r:id="rId11"/>
    <sheet name="культура" sheetId="23" r:id="rId12"/>
    <sheet name="свод" sheetId="24" r:id="rId13"/>
  </sheets>
  <calcPr calcId="162913"/>
</workbook>
</file>

<file path=xl/calcChain.xml><?xml version="1.0" encoding="utf-8"?>
<calcChain xmlns="http://schemas.openxmlformats.org/spreadsheetml/2006/main">
  <c r="C19" i="24" l="1"/>
  <c r="D19" i="24"/>
  <c r="C20" i="24"/>
  <c r="D20" i="24"/>
  <c r="C21" i="24"/>
  <c r="D21" i="24"/>
  <c r="C22" i="24"/>
  <c r="D22" i="24"/>
  <c r="B22" i="24"/>
  <c r="B21" i="24"/>
  <c r="B20" i="24"/>
  <c r="B19" i="24"/>
  <c r="B13" i="23"/>
  <c r="B11" i="13"/>
  <c r="B13" i="22" l="1"/>
  <c r="B13" i="18"/>
  <c r="B11" i="15"/>
  <c r="B11" i="14"/>
  <c r="B13" i="21" l="1"/>
  <c r="B13" i="20"/>
  <c r="B12" i="1"/>
  <c r="C14" i="15" l="1"/>
  <c r="C14" i="24" l="1"/>
  <c r="C15" i="24" s="1"/>
  <c r="D14" i="24"/>
  <c r="D15" i="24" s="1"/>
  <c r="B14" i="24"/>
  <c r="B15" i="24" s="1"/>
  <c r="D14" i="23"/>
  <c r="C14" i="23"/>
  <c r="B14" i="23"/>
  <c r="D14" i="22"/>
  <c r="C14" i="22"/>
  <c r="B14" i="22"/>
  <c r="D14" i="21"/>
  <c r="C14" i="21"/>
  <c r="B14" i="21"/>
  <c r="D14" i="20"/>
  <c r="C14" i="20"/>
  <c r="B14" i="20"/>
  <c r="D14" i="18"/>
  <c r="C14" i="18"/>
  <c r="B14" i="18"/>
  <c r="D14" i="19" l="1"/>
  <c r="C14" i="19"/>
  <c r="B14" i="19"/>
  <c r="D12" i="16" l="1"/>
  <c r="C12" i="16"/>
  <c r="B12" i="16"/>
  <c r="D14" i="17"/>
  <c r="C14" i="17"/>
  <c r="B14" i="17"/>
  <c r="C21" i="1" l="1"/>
  <c r="D21" i="1"/>
  <c r="B21" i="1"/>
  <c r="D12" i="15" l="1"/>
  <c r="C12" i="15"/>
  <c r="B12" i="15"/>
  <c r="D12" i="14"/>
  <c r="C12" i="14"/>
  <c r="B12" i="14"/>
  <c r="D12" i="13"/>
  <c r="C12" i="13"/>
  <c r="B12" i="13"/>
</calcChain>
</file>

<file path=xl/sharedStrings.xml><?xml version="1.0" encoding="utf-8"?>
<sst xmlns="http://schemas.openxmlformats.org/spreadsheetml/2006/main" count="172" uniqueCount="40">
  <si>
    <t>Итого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</si>
  <si>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</si>
  <si>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</si>
  <si>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</si>
  <si>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</si>
  <si>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</si>
  <si>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</si>
  <si>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Приложение 6</t>
  </si>
  <si>
    <t>2025 год</t>
  </si>
  <si>
    <t>Таблица2</t>
  </si>
  <si>
    <t xml:space="preserve">Наименование и статус муниципального образования </t>
  </si>
  <si>
    <t>Дятьковский муниципальный район Брянской области</t>
  </si>
  <si>
    <t>рублей</t>
  </si>
  <si>
    <t>Распределение межбюджетных трансфертов на профилактику безнадзорности и правонарушенийнесовершеннолетних,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протаколы об административных правонарушениях на 2025 год и на плановый период 2026 и 2027 годы</t>
  </si>
  <si>
    <t>к  решению Дятьковского городского Совета народных депутатов "О бюджете Дятьковского городского поселения Дятьковского муниципального района Брянской  области на 2025 год и на плановый период 2026 и 2027 годов"</t>
  </si>
  <si>
    <t>2027 год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</si>
  <si>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  на 2025 год и на плановый период 2026 и 2027 годы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</si>
  <si>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  на 2025 год и на плановый период 2026 и 2027 годы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</si>
  <si>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  на 2025 год и на плановый период 2026 и 2027 годы</t>
  </si>
  <si>
    <t>Распределение межбюджетных трансфертов 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 контроля  на 2025 год и на плановый период 2026 и 2027 годы</t>
  </si>
  <si>
    <t>Распределение межбюджетных трансфертов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  на 2025 год и на плановый период 2026 и 2027 годы</t>
  </si>
  <si>
    <t>Распределение иных межбюджетных трансфертов на осуществление отдельных государственных полномочий Российской Федерации по  первичному  воинскому учету на территориях, где отсутствуют военные комиссариаты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</si>
  <si>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в сфере содержания, текущий и капитальный ремонт и обеспечение безопасности гидротехнических сооружений  на 2025 год и на плановый период 2026 и 2027 годы</t>
  </si>
  <si>
    <t>Распределение межбюджетных трансфертов на реализацию  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</si>
  <si>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</si>
  <si>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 на 2025 год и на плановый период 2026 и 2027 годы</t>
  </si>
  <si>
    <t>Распределение межбюджетных трансфертов на реализацию 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на 2025 год и на плановый период 2026 и 2027 годы</t>
  </si>
  <si>
    <t>Таблица 8</t>
  </si>
  <si>
    <t>Таблица  9</t>
  </si>
  <si>
    <t>Таблица 10</t>
  </si>
  <si>
    <t>Таблица 11</t>
  </si>
  <si>
    <t>Таблица 12</t>
  </si>
  <si>
    <t>к решению Дятьковского городского Совета народных депутатов "О внесении изменений в решение Дятьковского городского Совета народных депутатов "О бюджете Дятьковского городского поселения Дятьковского муниципального района Брянской области на 2025 год и на плановый период 2026 и 2027 годов"</t>
  </si>
  <si>
    <t>2026 год</t>
  </si>
  <si>
    <t>Приложение5</t>
  </si>
  <si>
    <t>Приложение 5</t>
  </si>
  <si>
    <t>куми</t>
  </si>
  <si>
    <t>культура</t>
  </si>
  <si>
    <t>админ</t>
  </si>
  <si>
    <t>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</si>
</sst>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wrapText="1"/>
    </xf>
    <xf numFmtId="4" fontId="7" fillId="0" borderId="6" xfId="0" applyNumberFormat="1" applyFont="1" applyFill="1" applyBorder="1" applyAlignment="1">
      <alignment horizontal="center" vertical="center" shrinkToFit="1"/>
    </xf>
    <xf numFmtId="4" fontId="7" fillId="0" borderId="7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wrapText="1"/>
    </xf>
    <xf numFmtId="40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" fontId="7" fillId="0" borderId="15" xfId="0" applyNumberFormat="1" applyFont="1" applyFill="1" applyBorder="1" applyAlignment="1">
      <alignment horizontal="center" vertical="center" shrinkToFi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38" fontId="0" fillId="0" borderId="0" xfId="0" applyNumberFormat="1"/>
    <xf numFmtId="4" fontId="7" fillId="0" borderId="1" xfId="0" applyNumberFormat="1" applyFont="1" applyFill="1" applyBorder="1" applyAlignment="1">
      <alignment horizontal="center" vertical="center" shrinkToFit="1"/>
    </xf>
    <xf numFmtId="0" fontId="0" fillId="0" borderId="6" xfId="0" applyBorder="1"/>
    <xf numFmtId="4" fontId="0" fillId="0" borderId="6" xfId="0" applyNumberFormat="1" applyBorder="1"/>
    <xf numFmtId="3" fontId="0" fillId="0" borderId="6" xfId="0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0" fillId="0" borderId="6" xfId="0" applyNumberFormat="1" applyBorder="1"/>
    <xf numFmtId="4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1" sqref="C1:D1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9" t="s">
        <v>34</v>
      </c>
      <c r="D1" s="39"/>
    </row>
    <row r="2" spans="1:4" ht="111" customHeight="1" x14ac:dyDescent="0.25">
      <c r="A2" s="1"/>
      <c r="B2" s="1"/>
      <c r="C2" s="40" t="s">
        <v>32</v>
      </c>
      <c r="D2" s="40"/>
    </row>
    <row r="3" spans="1:4" ht="15.75" customHeight="1" x14ac:dyDescent="0.25">
      <c r="A3" s="1"/>
      <c r="B3" s="1"/>
      <c r="C3" s="39" t="s">
        <v>7</v>
      </c>
      <c r="D3" s="39"/>
    </row>
    <row r="4" spans="1:4" ht="94.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1</v>
      </c>
      <c r="D5" s="41"/>
    </row>
    <row r="6" spans="1:4" ht="0.75" customHeight="1" x14ac:dyDescent="0.25">
      <c r="A6" s="1"/>
      <c r="B6" s="1"/>
      <c r="C6" s="13"/>
      <c r="D6" s="1"/>
    </row>
    <row r="7" spans="1:4" ht="24" hidden="1" customHeight="1" x14ac:dyDescent="0.25">
      <c r="A7" s="42"/>
      <c r="B7" s="42"/>
      <c r="C7" s="42"/>
      <c r="D7" s="42"/>
    </row>
    <row r="8" spans="1:4" ht="16.5" hidden="1" thickBot="1" x14ac:dyDescent="0.3">
      <c r="A8" s="27"/>
      <c r="B8" s="27"/>
      <c r="C8" s="27"/>
      <c r="D8" s="27"/>
    </row>
    <row r="9" spans="1:4" ht="95.25" customHeight="1" x14ac:dyDescent="0.25">
      <c r="A9" s="43" t="s">
        <v>13</v>
      </c>
      <c r="B9" s="43"/>
      <c r="C9" s="43"/>
      <c r="D9" s="43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9">
        <v>200</v>
      </c>
      <c r="C13" s="9">
        <v>200</v>
      </c>
      <c r="D13" s="9">
        <v>200</v>
      </c>
    </row>
    <row r="14" spans="1:4" ht="15.75" thickBot="1" x14ac:dyDescent="0.3">
      <c r="A14" s="4" t="s">
        <v>0</v>
      </c>
      <c r="B14" s="5">
        <f>SUM(B12:B13)</f>
        <v>200</v>
      </c>
      <c r="C14" s="5">
        <f>SUM(C12:C13)</f>
        <v>200</v>
      </c>
      <c r="D14" s="5">
        <f>SUM(D12:D13)</f>
        <v>200</v>
      </c>
    </row>
  </sheetData>
  <mergeCells count="11">
    <mergeCell ref="A11:A12"/>
    <mergeCell ref="C1:D1"/>
    <mergeCell ref="C2:D2"/>
    <mergeCell ref="C5:D5"/>
    <mergeCell ref="A7:D7"/>
    <mergeCell ref="A9:D9"/>
    <mergeCell ref="B11:B12"/>
    <mergeCell ref="C11:C12"/>
    <mergeCell ref="D11:D12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29" customHeight="1" x14ac:dyDescent="0.25">
      <c r="A2" s="1"/>
      <c r="B2" s="1"/>
      <c r="C2" s="40" t="s">
        <v>32</v>
      </c>
      <c r="D2" s="40"/>
    </row>
    <row r="3" spans="1:4" ht="20.25" customHeight="1" x14ac:dyDescent="0.25">
      <c r="A3" s="1"/>
      <c r="B3" s="1"/>
      <c r="C3" s="39" t="s">
        <v>7</v>
      </c>
      <c r="D3" s="39"/>
    </row>
    <row r="4" spans="1:4" ht="99.7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9</v>
      </c>
      <c r="D5" s="41"/>
    </row>
    <row r="6" spans="1:4" x14ac:dyDescent="0.25">
      <c r="A6" s="1"/>
      <c r="B6" s="1"/>
      <c r="C6" s="7"/>
      <c r="D6" s="1"/>
    </row>
    <row r="7" spans="1:4" ht="93.75" customHeight="1" x14ac:dyDescent="0.25">
      <c r="A7" s="42" t="s">
        <v>16</v>
      </c>
      <c r="B7" s="42"/>
      <c r="C7" s="42"/>
      <c r="D7" s="42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7" t="s">
        <v>10</v>
      </c>
      <c r="B9" s="44" t="s">
        <v>8</v>
      </c>
      <c r="C9" s="44" t="s">
        <v>33</v>
      </c>
      <c r="D9" s="46" t="s">
        <v>15</v>
      </c>
    </row>
    <row r="10" spans="1:4" ht="15.75" customHeight="1" x14ac:dyDescent="0.25">
      <c r="A10" s="38"/>
      <c r="B10" s="45"/>
      <c r="C10" s="45"/>
      <c r="D10" s="47"/>
    </row>
    <row r="11" spans="1:4" ht="34.5" customHeight="1" thickBot="1" x14ac:dyDescent="0.3">
      <c r="A11" s="23" t="s">
        <v>11</v>
      </c>
      <c r="B11" s="11">
        <f>4536084-328060.05-204823.47+195081.8+130643.37+465867.84-480</f>
        <v>4794313.49</v>
      </c>
      <c r="C11" s="11">
        <v>4386084</v>
      </c>
      <c r="D11" s="11">
        <v>4386084</v>
      </c>
    </row>
    <row r="12" spans="1:4" ht="15.75" thickBot="1" x14ac:dyDescent="0.3">
      <c r="A12" s="4" t="s">
        <v>0</v>
      </c>
      <c r="B12" s="5">
        <f>SUM(B9:B11)</f>
        <v>4794313.49</v>
      </c>
      <c r="C12" s="5">
        <f>SUM(C9:C11)</f>
        <v>4386084</v>
      </c>
      <c r="D12" s="5">
        <f>SUM(D9:D11)</f>
        <v>4386084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27.5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10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2</v>
      </c>
      <c r="D5" s="41"/>
    </row>
    <row r="6" spans="1:4" x14ac:dyDescent="0.25">
      <c r="A6" s="1"/>
      <c r="B6" s="1"/>
      <c r="C6" s="7"/>
      <c r="D6" s="1"/>
    </row>
    <row r="7" spans="1:4" ht="138.75" customHeight="1" x14ac:dyDescent="0.25">
      <c r="A7" s="42" t="s">
        <v>17</v>
      </c>
      <c r="B7" s="42"/>
      <c r="C7" s="42"/>
      <c r="D7" s="42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7" t="s">
        <v>10</v>
      </c>
      <c r="B9" s="44" t="s">
        <v>8</v>
      </c>
      <c r="C9" s="44" t="s">
        <v>33</v>
      </c>
      <c r="D9" s="46" t="s">
        <v>15</v>
      </c>
    </row>
    <row r="10" spans="1:4" ht="15" customHeight="1" x14ac:dyDescent="0.25">
      <c r="A10" s="38"/>
      <c r="B10" s="45"/>
      <c r="C10" s="45"/>
      <c r="D10" s="47"/>
    </row>
    <row r="11" spans="1:4" ht="34.5" customHeight="1" thickBot="1" x14ac:dyDescent="0.3">
      <c r="A11" s="23" t="s">
        <v>11</v>
      </c>
      <c r="B11" s="11">
        <f>1552252.1+328060.05+238750.76+555239.06</f>
        <v>2674301.9700000002</v>
      </c>
      <c r="C11" s="11">
        <v>1552252.1</v>
      </c>
      <c r="D11" s="11">
        <v>1552252.1</v>
      </c>
    </row>
    <row r="12" spans="1:4" ht="15.75" thickBot="1" x14ac:dyDescent="0.3">
      <c r="A12" s="4" t="s">
        <v>0</v>
      </c>
      <c r="B12" s="14">
        <f>SUM(B10:B11)</f>
        <v>2674301.9700000002</v>
      </c>
      <c r="C12" s="14">
        <f>SUM(C10:C11)</f>
        <v>1552252.1</v>
      </c>
      <c r="D12" s="14">
        <f>SUM(D10:D11)</f>
        <v>1552252.1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32.75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104.2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3</v>
      </c>
      <c r="D5" s="41"/>
    </row>
    <row r="6" spans="1:4" x14ac:dyDescent="0.25">
      <c r="A6" s="1"/>
      <c r="B6" s="1"/>
      <c r="C6" s="7"/>
      <c r="D6" s="1"/>
    </row>
    <row r="7" spans="1:4" ht="120" customHeight="1" x14ac:dyDescent="0.25">
      <c r="A7" s="42" t="s">
        <v>18</v>
      </c>
      <c r="B7" s="42"/>
      <c r="C7" s="42"/>
      <c r="D7" s="42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7" t="s">
        <v>10</v>
      </c>
      <c r="B9" s="44" t="s">
        <v>8</v>
      </c>
      <c r="C9" s="44" t="s">
        <v>33</v>
      </c>
      <c r="D9" s="46" t="s">
        <v>15</v>
      </c>
    </row>
    <row r="10" spans="1:4" ht="15" customHeight="1" x14ac:dyDescent="0.25">
      <c r="A10" s="38"/>
      <c r="B10" s="45"/>
      <c r="C10" s="45"/>
      <c r="D10" s="47"/>
    </row>
    <row r="11" spans="1:4" ht="34.5" customHeight="1" thickBot="1" x14ac:dyDescent="0.3">
      <c r="A11" s="23" t="s">
        <v>11</v>
      </c>
      <c r="B11" s="11">
        <f>1421000-316837.75-863162.25</f>
        <v>241000</v>
      </c>
      <c r="C11" s="11">
        <v>1421000</v>
      </c>
      <c r="D11" s="11">
        <v>1421000</v>
      </c>
    </row>
    <row r="12" spans="1:4" ht="15.75" thickBot="1" x14ac:dyDescent="0.3">
      <c r="A12" s="4" t="s">
        <v>0</v>
      </c>
      <c r="B12" s="5">
        <f>SUM(B10:B11)</f>
        <v>241000</v>
      </c>
      <c r="C12" s="5">
        <f>SUM(C10:C11)</f>
        <v>1421000</v>
      </c>
      <c r="D12" s="5">
        <f>SUM(D10:D11)</f>
        <v>1421000</v>
      </c>
    </row>
    <row r="14" spans="1:4" x14ac:dyDescent="0.25">
      <c r="C14">
        <f>729000+692000</f>
        <v>1421000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workbookViewId="0">
      <selection activeCell="C4" sqref="C4:D4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31.25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101.2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4</v>
      </c>
      <c r="D5" s="41"/>
    </row>
    <row r="6" spans="1:4" ht="5.25" customHeight="1" x14ac:dyDescent="0.25">
      <c r="A6" s="1"/>
      <c r="B6" s="1"/>
      <c r="C6" s="10"/>
      <c r="D6" s="1"/>
    </row>
    <row r="7" spans="1:4" ht="81" customHeight="1" x14ac:dyDescent="0.25">
      <c r="A7" s="42" t="s">
        <v>19</v>
      </c>
      <c r="B7" s="42"/>
      <c r="C7" s="42"/>
      <c r="D7" s="42"/>
    </row>
    <row r="8" spans="1:4" ht="16.5" thickBot="1" x14ac:dyDescent="0.3">
      <c r="A8" s="8"/>
      <c r="B8" s="8"/>
      <c r="C8" s="8"/>
      <c r="D8" s="15" t="s">
        <v>12</v>
      </c>
    </row>
    <row r="9" spans="1:4" ht="18" customHeight="1" x14ac:dyDescent="0.25">
      <c r="A9" s="37" t="s">
        <v>10</v>
      </c>
      <c r="B9" s="44" t="s">
        <v>8</v>
      </c>
      <c r="C9" s="44" t="s">
        <v>33</v>
      </c>
      <c r="D9" s="46" t="s">
        <v>15</v>
      </c>
    </row>
    <row r="10" spans="1:4" ht="15.75" customHeight="1" thickBot="1" x14ac:dyDescent="0.3">
      <c r="A10" s="38"/>
      <c r="B10" s="45"/>
      <c r="C10" s="45"/>
      <c r="D10" s="47"/>
    </row>
    <row r="11" spans="1:4" ht="34.5" customHeight="1" thickBot="1" x14ac:dyDescent="0.3">
      <c r="A11" s="23" t="s">
        <v>11</v>
      </c>
      <c r="B11" s="33">
        <v>400</v>
      </c>
      <c r="C11" s="33">
        <v>400</v>
      </c>
      <c r="D11" s="33">
        <v>400</v>
      </c>
    </row>
    <row r="12" spans="1:4" ht="15.75" thickBot="1" x14ac:dyDescent="0.3">
      <c r="A12" s="4" t="s">
        <v>0</v>
      </c>
      <c r="B12" s="5">
        <f>SUM(B10:B11)</f>
        <v>400</v>
      </c>
      <c r="C12" s="5">
        <f>SUM(C10:C11)</f>
        <v>400</v>
      </c>
      <c r="D12" s="5">
        <f>SUM(D10:D11)</f>
        <v>400</v>
      </c>
    </row>
  </sheetData>
  <mergeCells count="10">
    <mergeCell ref="C1:D1"/>
    <mergeCell ref="C2:D2"/>
    <mergeCell ref="C5:D5"/>
    <mergeCell ref="A7:D7"/>
    <mergeCell ref="A9:A10"/>
    <mergeCell ref="B9:B10"/>
    <mergeCell ref="C9:C10"/>
    <mergeCell ref="D9:D10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C1" sqref="C1:D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32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101.2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5</v>
      </c>
      <c r="D5" s="41"/>
    </row>
    <row r="6" spans="1:4" ht="9.75" customHeight="1" thickBot="1" x14ac:dyDescent="0.3">
      <c r="A6" s="1"/>
      <c r="B6" s="1"/>
      <c r="C6" s="10"/>
      <c r="D6" s="1"/>
    </row>
    <row r="7" spans="1:4" ht="24" hidden="1" customHeight="1" thickBot="1" x14ac:dyDescent="0.3">
      <c r="A7" s="42"/>
      <c r="B7" s="42"/>
      <c r="C7" s="42"/>
      <c r="D7" s="42"/>
    </row>
    <row r="8" spans="1:4" ht="16.5" hidden="1" thickBot="1" x14ac:dyDescent="0.3">
      <c r="A8" s="8"/>
      <c r="B8" s="8"/>
      <c r="C8" s="8"/>
      <c r="D8" s="8"/>
    </row>
    <row r="9" spans="1:4" ht="74.25" customHeight="1" thickBot="1" x14ac:dyDescent="0.3">
      <c r="A9" s="48" t="s">
        <v>20</v>
      </c>
      <c r="B9" s="49"/>
      <c r="C9" s="49"/>
      <c r="D9" s="50"/>
    </row>
    <row r="10" spans="1:4" ht="23.25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customHeight="1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33">
        <v>400</v>
      </c>
      <c r="C13" s="33">
        <v>400</v>
      </c>
      <c r="D13" s="33">
        <v>400</v>
      </c>
    </row>
    <row r="14" spans="1:4" ht="15.75" thickBot="1" x14ac:dyDescent="0.3">
      <c r="A14" s="4" t="s">
        <v>0</v>
      </c>
      <c r="B14" s="5">
        <f>SUM(B12:B13)</f>
        <v>400</v>
      </c>
      <c r="C14" s="5">
        <f>SUM(C12:C13)</f>
        <v>400</v>
      </c>
      <c r="D14" s="5">
        <f>SUM(D12:D13)</f>
        <v>400</v>
      </c>
    </row>
  </sheetData>
  <mergeCells count="11">
    <mergeCell ref="A11:A12"/>
    <mergeCell ref="C1:D1"/>
    <mergeCell ref="C2:D2"/>
    <mergeCell ref="C5:D5"/>
    <mergeCell ref="A7:D7"/>
    <mergeCell ref="A9:D9"/>
    <mergeCell ref="B11:B12"/>
    <mergeCell ref="C11:C12"/>
    <mergeCell ref="D11:D12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100" zoomScaleSheetLayoutView="100" workbookViewId="0">
      <selection activeCell="C1" sqref="C1:D1"/>
    </sheetView>
  </sheetViews>
  <sheetFormatPr defaultRowHeight="15" x14ac:dyDescent="0.25"/>
  <cols>
    <col min="1" max="1" width="46.28515625" style="1" customWidth="1"/>
    <col min="2" max="2" width="22.140625" style="1" customWidth="1"/>
    <col min="3" max="3" width="25.5703125" style="1" customWidth="1"/>
    <col min="4" max="4" width="20.5703125" customWidth="1"/>
    <col min="5" max="16384" width="9.140625" style="1"/>
  </cols>
  <sheetData>
    <row r="1" spans="1:4" ht="15.75" x14ac:dyDescent="0.25">
      <c r="C1" s="39" t="s">
        <v>35</v>
      </c>
      <c r="D1" s="39"/>
    </row>
    <row r="2" spans="1:4" ht="129.75" customHeight="1" x14ac:dyDescent="0.25">
      <c r="C2" s="40" t="s">
        <v>32</v>
      </c>
      <c r="D2" s="40"/>
    </row>
    <row r="3" spans="1:4" ht="15.75" x14ac:dyDescent="0.25">
      <c r="C3" s="39" t="s">
        <v>7</v>
      </c>
      <c r="D3" s="39"/>
    </row>
    <row r="4" spans="1:4" ht="101.25" customHeight="1" x14ac:dyDescent="0.25">
      <c r="C4" s="40" t="s">
        <v>14</v>
      </c>
      <c r="D4" s="40"/>
    </row>
    <row r="5" spans="1:4" ht="19.5" customHeight="1" x14ac:dyDescent="0.25">
      <c r="C5" s="41" t="s">
        <v>6</v>
      </c>
      <c r="D5" s="41"/>
    </row>
    <row r="6" spans="1:4" ht="19.5" hidden="1" customHeight="1" x14ac:dyDescent="0.25">
      <c r="C6" s="3"/>
      <c r="D6" s="1"/>
    </row>
    <row r="7" spans="1:4" ht="22.5" customHeight="1" x14ac:dyDescent="0.25">
      <c r="A7" s="42" t="s">
        <v>21</v>
      </c>
      <c r="B7" s="42"/>
      <c r="C7" s="42"/>
      <c r="D7" s="42"/>
    </row>
    <row r="8" spans="1:4" ht="81" customHeight="1" x14ac:dyDescent="0.25">
      <c r="A8" s="43"/>
      <c r="B8" s="43"/>
      <c r="C8" s="43"/>
      <c r="D8" s="43"/>
    </row>
    <row r="9" spans="1:4" ht="20.25" customHeight="1" thickBot="1" x14ac:dyDescent="0.3">
      <c r="A9" s="19"/>
      <c r="B9" s="19"/>
      <c r="C9" s="19"/>
      <c r="D9" s="20" t="s">
        <v>12</v>
      </c>
    </row>
    <row r="10" spans="1:4" ht="30" customHeight="1" x14ac:dyDescent="0.25">
      <c r="A10" s="37" t="s">
        <v>10</v>
      </c>
      <c r="B10" s="44" t="s">
        <v>8</v>
      </c>
      <c r="C10" s="44" t="s">
        <v>33</v>
      </c>
      <c r="D10" s="46" t="s">
        <v>15</v>
      </c>
    </row>
    <row r="11" spans="1:4" ht="14.25" customHeight="1" x14ac:dyDescent="0.25">
      <c r="A11" s="38"/>
      <c r="B11" s="45"/>
      <c r="C11" s="45"/>
      <c r="D11" s="47"/>
    </row>
    <row r="12" spans="1:4" ht="42.75" customHeight="1" x14ac:dyDescent="0.25">
      <c r="A12" s="23" t="s">
        <v>11</v>
      </c>
      <c r="B12" s="11">
        <f>2445689+16576</f>
        <v>2462265</v>
      </c>
      <c r="C12" s="11">
        <v>2669368</v>
      </c>
      <c r="D12" s="12">
        <v>2763033</v>
      </c>
    </row>
    <row r="13" spans="1:4" ht="28.5" hidden="1" customHeight="1" x14ac:dyDescent="0.25">
      <c r="A13" s="21"/>
      <c r="B13" s="16"/>
      <c r="C13" s="17"/>
      <c r="D13" s="18"/>
    </row>
    <row r="14" spans="1:4" ht="27" hidden="1" customHeight="1" x14ac:dyDescent="0.25">
      <c r="A14" s="21"/>
      <c r="B14" s="16"/>
      <c r="C14" s="17"/>
      <c r="D14" s="18"/>
    </row>
    <row r="15" spans="1:4" ht="26.25" hidden="1" customHeight="1" x14ac:dyDescent="0.25">
      <c r="A15" s="21"/>
      <c r="B15" s="16"/>
      <c r="C15" s="17"/>
      <c r="D15" s="18"/>
    </row>
    <row r="16" spans="1:4" ht="27.75" hidden="1" customHeight="1" x14ac:dyDescent="0.25">
      <c r="A16" s="21"/>
      <c r="B16" s="16"/>
      <c r="C16" s="17"/>
      <c r="D16" s="18"/>
    </row>
    <row r="17" spans="1:5" ht="24.75" hidden="1" customHeight="1" x14ac:dyDescent="0.25">
      <c r="A17" s="21"/>
      <c r="B17" s="16"/>
      <c r="C17" s="17"/>
      <c r="D17" s="18"/>
    </row>
    <row r="18" spans="1:5" ht="25.5" hidden="1" customHeight="1" x14ac:dyDescent="0.25">
      <c r="A18" s="21"/>
      <c r="B18" s="16"/>
      <c r="C18" s="17"/>
      <c r="D18" s="18"/>
    </row>
    <row r="19" spans="1:5" ht="26.25" hidden="1" customHeight="1" x14ac:dyDescent="0.25">
      <c r="A19" s="21"/>
      <c r="B19" s="16"/>
      <c r="C19" s="17"/>
      <c r="D19" s="18"/>
    </row>
    <row r="20" spans="1:5" ht="28.5" hidden="1" customHeight="1" thickBot="1" x14ac:dyDescent="0.3">
      <c r="A20" s="21"/>
      <c r="B20" s="16"/>
      <c r="C20" s="17"/>
      <c r="D20" s="18"/>
    </row>
    <row r="21" spans="1:5" s="2" customFormat="1" ht="25.5" customHeight="1" thickBot="1" x14ac:dyDescent="0.3">
      <c r="A21" s="22" t="s">
        <v>0</v>
      </c>
      <c r="B21" s="24">
        <f>B12</f>
        <v>2462265</v>
      </c>
      <c r="C21" s="24">
        <f t="shared" ref="C21:D21" si="0">C12</f>
        <v>2669368</v>
      </c>
      <c r="D21" s="25">
        <f t="shared" si="0"/>
        <v>2763033</v>
      </c>
    </row>
    <row r="22" spans="1:5" hidden="1" x14ac:dyDescent="0.25"/>
    <row r="23" spans="1:5" hidden="1" x14ac:dyDescent="0.25">
      <c r="B23" s="28"/>
      <c r="C23" s="29"/>
      <c r="D23" s="30"/>
      <c r="E23" s="31"/>
    </row>
  </sheetData>
  <mergeCells count="10">
    <mergeCell ref="A10:A11"/>
    <mergeCell ref="C1:D1"/>
    <mergeCell ref="C2:D2"/>
    <mergeCell ref="C5:D5"/>
    <mergeCell ref="A7:D8"/>
    <mergeCell ref="B10:B11"/>
    <mergeCell ref="C10:C11"/>
    <mergeCell ref="D10:D11"/>
    <mergeCell ref="C3:D3"/>
    <mergeCell ref="C4:D4"/>
  </mergeCells>
  <pageMargins left="0.70866141732283472" right="0.70866141732283472" top="0.3937007874015748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14" sqref="B14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16.25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87.7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27</v>
      </c>
      <c r="D5" s="41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42"/>
      <c r="B7" s="42"/>
      <c r="C7" s="42"/>
      <c r="D7" s="42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42" t="s">
        <v>22</v>
      </c>
      <c r="B9" s="42"/>
      <c r="C9" s="42"/>
      <c r="D9" s="42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33">
        <f>2096700-925873.61</f>
        <v>1170826.3900000001</v>
      </c>
      <c r="C13" s="33">
        <v>2096700</v>
      </c>
      <c r="D13" s="33">
        <v>2096700</v>
      </c>
    </row>
    <row r="14" spans="1:4" ht="15.75" thickBot="1" x14ac:dyDescent="0.3">
      <c r="A14" s="4" t="s">
        <v>0</v>
      </c>
      <c r="B14" s="5">
        <f>SUM(B12:B13)</f>
        <v>1170826.3900000001</v>
      </c>
      <c r="C14" s="5">
        <f>SUM(C12:C13)</f>
        <v>2096700</v>
      </c>
      <c r="D14" s="5">
        <f>SUM(D12:D13)</f>
        <v>2096700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3" workbookViewId="0">
      <selection activeCell="B13" sqref="B13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11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87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28</v>
      </c>
      <c r="D5" s="41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42"/>
      <c r="B7" s="42"/>
      <c r="C7" s="42"/>
      <c r="D7" s="42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42" t="s">
        <v>23</v>
      </c>
      <c r="B9" s="42"/>
      <c r="C9" s="42"/>
      <c r="D9" s="42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33">
        <f>11118584.8-3800000-1002685.64</f>
        <v>6315899.1600000011</v>
      </c>
      <c r="C13" s="33">
        <v>11118584.800000001</v>
      </c>
      <c r="D13" s="33">
        <v>11118584.800000001</v>
      </c>
    </row>
    <row r="14" spans="1:4" ht="15.75" thickBot="1" x14ac:dyDescent="0.3">
      <c r="A14" s="4" t="s">
        <v>0</v>
      </c>
      <c r="B14" s="14">
        <f>SUM(B12:B13)</f>
        <v>6315899.1600000011</v>
      </c>
      <c r="C14" s="14">
        <f>SUM(C12:C13)</f>
        <v>11118584.800000001</v>
      </c>
      <c r="D14" s="14">
        <f>SUM(D12:D13)</f>
        <v>11118584.800000001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9" workbookViewId="0">
      <selection activeCell="C2" sqref="C2:D2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18.5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92.2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29</v>
      </c>
      <c r="D5" s="41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42"/>
      <c r="B7" s="42"/>
      <c r="C7" s="42"/>
      <c r="D7" s="42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42" t="s">
        <v>24</v>
      </c>
      <c r="B9" s="42"/>
      <c r="C9" s="42"/>
      <c r="D9" s="42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33">
        <f>3682300-1555559.01</f>
        <v>2126740.9900000002</v>
      </c>
      <c r="C13" s="33">
        <v>3682300</v>
      </c>
      <c r="D13" s="33">
        <v>3682300</v>
      </c>
    </row>
    <row r="14" spans="1:4" ht="15.75" thickBot="1" x14ac:dyDescent="0.3">
      <c r="A14" s="4" t="s">
        <v>0</v>
      </c>
      <c r="B14" s="5">
        <f>SUM(B12:B13)</f>
        <v>2126740.9900000002</v>
      </c>
      <c r="C14" s="5">
        <f>SUM(C12:C13)</f>
        <v>3682300</v>
      </c>
      <c r="D14" s="5">
        <f>SUM(D12:D13)</f>
        <v>3682300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12" workbookViewId="0">
      <selection activeCell="B13" sqref="B13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15.5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87.7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30</v>
      </c>
      <c r="D5" s="41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42"/>
      <c r="B7" s="42"/>
      <c r="C7" s="42"/>
      <c r="D7" s="42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42" t="s">
        <v>25</v>
      </c>
      <c r="B9" s="42"/>
      <c r="C9" s="42"/>
      <c r="D9" s="42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33">
        <f>25473677.6-4000000-11551440.43-247638.18-1443230.01</f>
        <v>8231368.9800000023</v>
      </c>
      <c r="C13" s="33">
        <v>37866598.600000001</v>
      </c>
      <c r="D13" s="33">
        <v>36931966.600000001</v>
      </c>
    </row>
    <row r="14" spans="1:4" ht="15.75" thickBot="1" x14ac:dyDescent="0.3">
      <c r="A14" s="4" t="s">
        <v>0</v>
      </c>
      <c r="B14" s="5">
        <f>SUM(B12:B13)</f>
        <v>8231368.9800000023</v>
      </c>
      <c r="C14" s="5">
        <f>SUM(C12:C13)</f>
        <v>37866598.600000001</v>
      </c>
      <c r="D14" s="5">
        <f>SUM(D12:D13)</f>
        <v>36931966.600000001</v>
      </c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9" workbookViewId="0">
      <selection activeCell="F16" sqref="F16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9" t="s">
        <v>35</v>
      </c>
      <c r="D1" s="39"/>
    </row>
    <row r="2" spans="1:4" ht="114" customHeight="1" x14ac:dyDescent="0.25">
      <c r="A2" s="1"/>
      <c r="B2" s="1"/>
      <c r="C2" s="40" t="s">
        <v>32</v>
      </c>
      <c r="D2" s="40"/>
    </row>
    <row r="3" spans="1:4" ht="15.75" x14ac:dyDescent="0.25">
      <c r="A3" s="1"/>
      <c r="B3" s="1"/>
      <c r="C3" s="39" t="s">
        <v>7</v>
      </c>
      <c r="D3" s="39"/>
    </row>
    <row r="4" spans="1:4" ht="88.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41" t="s">
        <v>31</v>
      </c>
      <c r="D5" s="41"/>
    </row>
    <row r="6" spans="1:4" ht="9.75" customHeight="1" x14ac:dyDescent="0.25">
      <c r="A6" s="1"/>
      <c r="B6" s="1"/>
      <c r="C6" s="26"/>
      <c r="D6" s="1"/>
    </row>
    <row r="7" spans="1:4" ht="24" hidden="1" customHeight="1" x14ac:dyDescent="0.25">
      <c r="A7" s="42"/>
      <c r="B7" s="42"/>
      <c r="C7" s="42"/>
      <c r="D7" s="42"/>
    </row>
    <row r="8" spans="1:4" ht="15.75" hidden="1" x14ac:dyDescent="0.25">
      <c r="A8" s="27"/>
      <c r="B8" s="27"/>
      <c r="C8" s="27"/>
      <c r="D8" s="27"/>
    </row>
    <row r="9" spans="1:4" ht="95.25" customHeight="1" x14ac:dyDescent="0.25">
      <c r="A9" s="42" t="s">
        <v>26</v>
      </c>
      <c r="B9" s="42"/>
      <c r="C9" s="42"/>
      <c r="D9" s="42"/>
    </row>
    <row r="10" spans="1:4" ht="27" customHeight="1" thickBot="1" x14ac:dyDescent="0.3">
      <c r="A10" s="8"/>
      <c r="B10" s="8"/>
      <c r="C10" s="8"/>
      <c r="D10" s="15" t="s">
        <v>12</v>
      </c>
    </row>
    <row r="11" spans="1:4" ht="34.5" customHeight="1" x14ac:dyDescent="0.25">
      <c r="A11" s="37" t="s">
        <v>10</v>
      </c>
      <c r="B11" s="44" t="s">
        <v>8</v>
      </c>
      <c r="C11" s="44" t="s">
        <v>33</v>
      </c>
      <c r="D11" s="46" t="s">
        <v>15</v>
      </c>
    </row>
    <row r="12" spans="1:4" ht="15.75" thickBot="1" x14ac:dyDescent="0.3">
      <c r="A12" s="38"/>
      <c r="B12" s="45"/>
      <c r="C12" s="45"/>
      <c r="D12" s="47"/>
    </row>
    <row r="13" spans="1:4" ht="30.75" thickBot="1" x14ac:dyDescent="0.3">
      <c r="A13" s="23" t="s">
        <v>11</v>
      </c>
      <c r="B13" s="33">
        <f>1000000-628359.8+93600</f>
        <v>465240.19999999995</v>
      </c>
      <c r="C13" s="9"/>
      <c r="D13" s="9"/>
    </row>
    <row r="14" spans="1:4" ht="15.75" thickBot="1" x14ac:dyDescent="0.3">
      <c r="A14" s="4" t="s">
        <v>0</v>
      </c>
      <c r="B14" s="52">
        <f>SUM(B12:B13)</f>
        <v>465240.19999999995</v>
      </c>
      <c r="C14" s="5">
        <f>SUM(C12:C13)</f>
        <v>0</v>
      </c>
      <c r="D14" s="5">
        <f>SUM(D12:D13)</f>
        <v>0</v>
      </c>
    </row>
    <row r="15" spans="1:4" x14ac:dyDescent="0.25">
      <c r="B15" s="53"/>
    </row>
  </sheetData>
  <mergeCells count="11">
    <mergeCell ref="A11:A12"/>
    <mergeCell ref="B11:B12"/>
    <mergeCell ref="C11:C12"/>
    <mergeCell ref="D11:D12"/>
    <mergeCell ref="C1:D1"/>
    <mergeCell ref="C2:D2"/>
    <mergeCell ref="C5:D5"/>
    <mergeCell ref="A7:D7"/>
    <mergeCell ref="A9:D9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opLeftCell="A10" workbookViewId="0">
      <selection activeCell="C27" sqref="C27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15.75" x14ac:dyDescent="0.25">
      <c r="C1" s="39" t="s">
        <v>35</v>
      </c>
      <c r="D1" s="39"/>
    </row>
    <row r="2" spans="1:4" ht="118.5" customHeight="1" x14ac:dyDescent="0.25">
      <c r="C2" s="40" t="s">
        <v>32</v>
      </c>
      <c r="D2" s="40"/>
    </row>
    <row r="3" spans="1:4" ht="24" customHeight="1" x14ac:dyDescent="0.25">
      <c r="A3" s="1"/>
      <c r="B3" s="1"/>
      <c r="C3" s="39" t="s">
        <v>7</v>
      </c>
      <c r="D3" s="39"/>
    </row>
    <row r="4" spans="1:4" ht="99.75" customHeight="1" x14ac:dyDescent="0.25">
      <c r="A4" s="1"/>
      <c r="B4" s="1"/>
      <c r="C4" s="40" t="s">
        <v>14</v>
      </c>
      <c r="D4" s="40"/>
    </row>
    <row r="5" spans="1:4" x14ac:dyDescent="0.25">
      <c r="A5" s="1"/>
      <c r="B5" s="1"/>
      <c r="C5" s="6"/>
      <c r="D5" s="1"/>
    </row>
    <row r="6" spans="1:4" x14ac:dyDescent="0.25">
      <c r="A6" s="1"/>
      <c r="B6" s="1"/>
      <c r="C6" s="41" t="s">
        <v>1</v>
      </c>
      <c r="D6" s="41"/>
    </row>
    <row r="7" spans="1:4" ht="9.75" customHeight="1" x14ac:dyDescent="0.25">
      <c r="A7" s="1"/>
      <c r="B7" s="1"/>
      <c r="C7" s="26"/>
      <c r="D7" s="1"/>
    </row>
    <row r="8" spans="1:4" ht="24" hidden="1" customHeight="1" x14ac:dyDescent="0.25">
      <c r="A8" s="42"/>
      <c r="B8" s="42"/>
      <c r="C8" s="42"/>
      <c r="D8" s="42"/>
    </row>
    <row r="9" spans="1:4" ht="15.75" hidden="1" x14ac:dyDescent="0.25">
      <c r="A9" s="27"/>
      <c r="B9" s="27"/>
      <c r="C9" s="27"/>
      <c r="D9" s="27"/>
    </row>
    <row r="10" spans="1:4" ht="34.5" customHeight="1" x14ac:dyDescent="0.25">
      <c r="A10" s="42"/>
      <c r="B10" s="42"/>
      <c r="C10" s="42"/>
      <c r="D10" s="42"/>
    </row>
    <row r="11" spans="1:4" ht="27" customHeight="1" thickBot="1" x14ac:dyDescent="0.3">
      <c r="A11" s="8"/>
      <c r="B11" s="8"/>
      <c r="C11" s="8"/>
      <c r="D11" s="15" t="s">
        <v>12</v>
      </c>
    </row>
    <row r="12" spans="1:4" ht="34.5" customHeight="1" x14ac:dyDescent="0.25">
      <c r="A12" s="37" t="s">
        <v>10</v>
      </c>
      <c r="B12" s="44" t="s">
        <v>8</v>
      </c>
      <c r="C12" s="44" t="s">
        <v>33</v>
      </c>
      <c r="D12" s="46" t="s">
        <v>15</v>
      </c>
    </row>
    <row r="13" spans="1:4" ht="15.75" thickBot="1" x14ac:dyDescent="0.3">
      <c r="A13" s="38"/>
      <c r="B13" s="45"/>
      <c r="C13" s="45"/>
      <c r="D13" s="47"/>
    </row>
    <row r="14" spans="1:4" ht="30.75" thickBot="1" x14ac:dyDescent="0.3">
      <c r="A14" s="23" t="s">
        <v>11</v>
      </c>
      <c r="B14" s="33">
        <f>администр.комиссии!B13+'тепло-газо-'!B11+жилфонд!B11+имущ!B11+внут.ф.к.!B11+внеш.ф.к.!B13+ВУС!B12+гидролтехнич.сооруж!B13+дороги!B13+кладб!B13+благоустройство!B13+культура!B13</f>
        <v>28482956.180000003</v>
      </c>
      <c r="C14" s="33">
        <f>администр.комиссии!C13+'тепло-газо-'!C11+жилфонд!C11+имущ!C11+внут.ф.к.!C11+внеш.ф.к.!C13+ВУС!C12+гидролтехнич.сооруж!C13+дороги!C13+кладб!C13+благоустройство!C13+культура!C13</f>
        <v>64793887.5</v>
      </c>
      <c r="D14" s="33">
        <f>администр.комиссии!D13+'тепло-газо-'!D11+жилфонд!D11+имущ!D11+внут.ф.к.!D11+внеш.ф.к.!D13+ВУС!D12+гидролтехнич.сооруж!D13+дороги!D13+кладб!D13+благоустройство!D13+культура!D13</f>
        <v>63952920.5</v>
      </c>
    </row>
    <row r="15" spans="1:4" ht="15.75" thickBot="1" x14ac:dyDescent="0.3">
      <c r="A15" s="4" t="s">
        <v>0</v>
      </c>
      <c r="B15" s="14">
        <f>SUM(B13:B14)</f>
        <v>28482956.180000003</v>
      </c>
      <c r="C15" s="14">
        <f>SUM(C13:C14)</f>
        <v>64793887.5</v>
      </c>
      <c r="D15" s="14">
        <f>SUM(D13:D14)</f>
        <v>63952920.5</v>
      </c>
    </row>
    <row r="18" spans="1:4" x14ac:dyDescent="0.25">
      <c r="C18" s="32"/>
      <c r="D18" s="32"/>
    </row>
    <row r="19" spans="1:4" x14ac:dyDescent="0.25">
      <c r="A19" s="34" t="s">
        <v>36</v>
      </c>
      <c r="B19" s="51">
        <f>'тепло-газо-'!B11+жилфонд!B11+имущ!B11+гидролтехнич.сооруж!B13+дороги!B13+кладб!B13+благоустройство!B13</f>
        <v>25554450.980000004</v>
      </c>
      <c r="C19" s="35">
        <f>'тепло-газо-'!C11+жилфонд!C11+имущ!C11+гидролтехнич.сооруж!C13+дороги!C13+кладб!C13+благоустройство!C13</f>
        <v>62123519.5</v>
      </c>
      <c r="D19" s="35">
        <f>'тепло-газо-'!D11+жилфонд!D11+имущ!D11+гидролтехнич.сооруж!D13+дороги!D13+кладб!D13+благоустройство!D13</f>
        <v>61188887.5</v>
      </c>
    </row>
    <row r="20" spans="1:4" x14ac:dyDescent="0.25">
      <c r="A20" s="34" t="s">
        <v>37</v>
      </c>
      <c r="B20" s="51">
        <f>культура!B13</f>
        <v>465240.19999999995</v>
      </c>
      <c r="C20" s="36">
        <f>культура!C13</f>
        <v>0</v>
      </c>
      <c r="D20" s="36">
        <f>культура!D13</f>
        <v>0</v>
      </c>
    </row>
    <row r="21" spans="1:4" x14ac:dyDescent="0.25">
      <c r="A21" s="34" t="s">
        <v>38</v>
      </c>
      <c r="B21" s="51">
        <f>администр.комиссии!B13+внут.ф.к.!B11+ВУС!B12</f>
        <v>2462865</v>
      </c>
      <c r="C21" s="35">
        <f>администр.комиссии!C13+внут.ф.к.!C11+ВУС!C12</f>
        <v>2669968</v>
      </c>
      <c r="D21" s="35">
        <f>администр.комиссии!D13+внут.ф.к.!D11+ВУС!D12</f>
        <v>2763633</v>
      </c>
    </row>
    <row r="22" spans="1:4" x14ac:dyDescent="0.25">
      <c r="A22" s="34" t="s">
        <v>39</v>
      </c>
      <c r="B22" s="51">
        <f>внеш.ф.к.!B13</f>
        <v>400</v>
      </c>
      <c r="C22" s="35">
        <f>внеш.ф.к.!C13</f>
        <v>400</v>
      </c>
      <c r="D22" s="35">
        <f>внеш.ф.к.!D13</f>
        <v>400</v>
      </c>
    </row>
  </sheetData>
  <mergeCells count="11">
    <mergeCell ref="C1:D1"/>
    <mergeCell ref="C2:D2"/>
    <mergeCell ref="A12:A13"/>
    <mergeCell ref="B12:B13"/>
    <mergeCell ref="C12:C13"/>
    <mergeCell ref="D12:D13"/>
    <mergeCell ref="C3:D3"/>
    <mergeCell ref="C4:D4"/>
    <mergeCell ref="C6:D6"/>
    <mergeCell ref="A8:D8"/>
    <mergeCell ref="A10:D10"/>
  </mergeCells>
  <pageMargins left="0.70866141732283472" right="0.70866141732283472" top="0.74803149606299213" bottom="0.74803149606299213" header="0.31496062992125984" footer="0.31496062992125984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администр.комиссии</vt:lpstr>
      <vt:lpstr>тепло-газо-</vt:lpstr>
      <vt:lpstr>жилфонд</vt:lpstr>
      <vt:lpstr>имущ</vt:lpstr>
      <vt:lpstr>внут.ф.к.</vt:lpstr>
      <vt:lpstr>внеш.ф.к.</vt:lpstr>
      <vt:lpstr>ВУС</vt:lpstr>
      <vt:lpstr>гидролтехнич.сооруж</vt:lpstr>
      <vt:lpstr>дороги</vt:lpstr>
      <vt:lpstr>кладб</vt:lpstr>
      <vt:lpstr>благоустройство</vt:lpstr>
      <vt:lpstr>культура</vt:lpstr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2025-12-23T14:18:09Z</dcterms:modified>
</cp:coreProperties>
</file>